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ponovitev neizbranih sklopov - SERVIRNA POSODA NMV\za objavo - ZIP\"/>
    </mc:Choice>
  </mc:AlternateContent>
  <bookViews>
    <workbookView xWindow="0" yWindow="0" windowWidth="19200" windowHeight="11595"/>
  </bookViews>
  <sheets>
    <sheet name="Objava javnega naročila" sheetId="1" r:id="rId1"/>
  </sheets>
  <definedNames>
    <definedName name="_xlnm.Print_Area" localSheetId="0">'Objava javnega naročila'!$A$1:$W$20</definedName>
  </definedNames>
  <calcPr calcId="152511"/>
</workbook>
</file>

<file path=xl/calcChain.xml><?xml version="1.0" encoding="utf-8"?>
<calcChain xmlns="http://schemas.openxmlformats.org/spreadsheetml/2006/main">
  <c r="S5" i="1" l="1"/>
  <c r="T5" i="1" s="1"/>
  <c r="S6" i="1"/>
  <c r="T6" i="1" s="1"/>
  <c r="S7" i="1"/>
  <c r="T7" i="1" s="1"/>
  <c r="W7" i="1" s="1"/>
  <c r="S8" i="1"/>
  <c r="T8" i="1" s="1"/>
  <c r="S9" i="1"/>
  <c r="T9" i="1" s="1"/>
  <c r="S10" i="1"/>
  <c r="T10" i="1" s="1"/>
  <c r="S11" i="1"/>
  <c r="T11" i="1" s="1"/>
  <c r="S12" i="1"/>
  <c r="T12" i="1" s="1"/>
  <c r="W12" i="1" s="1"/>
  <c r="S13" i="1"/>
  <c r="T13" i="1" s="1"/>
  <c r="W13" i="1" s="1"/>
  <c r="S14" i="1"/>
  <c r="T14" i="1" s="1"/>
  <c r="W14" i="1" s="1"/>
  <c r="S15" i="1"/>
  <c r="T15" i="1" s="1"/>
  <c r="W15" i="1" s="1"/>
  <c r="S4" i="1"/>
  <c r="T4" i="1" s="1"/>
  <c r="Q5" i="1"/>
  <c r="Q6" i="1"/>
  <c r="Q7" i="1"/>
  <c r="V7" i="1" s="1"/>
  <c r="Q8" i="1"/>
  <c r="Q9" i="1"/>
  <c r="Q10" i="1"/>
  <c r="Q11" i="1"/>
  <c r="Q12" i="1"/>
  <c r="V12" i="1" s="1"/>
  <c r="Q13" i="1"/>
  <c r="V13" i="1" s="1"/>
  <c r="Q14" i="1"/>
  <c r="V14" i="1" s="1"/>
  <c r="Q15" i="1"/>
  <c r="V15" i="1" s="1"/>
  <c r="Q4" i="1"/>
  <c r="W11" i="1" l="1"/>
  <c r="W6" i="1"/>
  <c r="V11" i="1"/>
  <c r="V6" i="1"/>
  <c r="V9" i="1"/>
  <c r="W9" i="1"/>
  <c r="V16" i="1" l="1"/>
  <c r="W16" i="1"/>
</calcChain>
</file>

<file path=xl/sharedStrings.xml><?xml version="1.0" encoding="utf-8"?>
<sst xmlns="http://schemas.openxmlformats.org/spreadsheetml/2006/main" count="56" uniqueCount="46">
  <si>
    <t>Naziv strok.krit. nivo3</t>
  </si>
  <si>
    <t>Naziv strok.krit. nivo4</t>
  </si>
  <si>
    <t>ATC</t>
  </si>
  <si>
    <t>Naziv postavke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</si>
  <si>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</si>
  <si>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</si>
  <si>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</si>
  <si>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</si>
  <si>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</si>
  <si>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</si>
  <si>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</si>
  <si>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</si>
  <si>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</si>
  <si>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</si>
  <si>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</si>
  <si>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</si>
  <si>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</si>
  <si>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</si>
  <si>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POSODA IZ PORCELANA</t>
  </si>
  <si>
    <t>1.1. krožnik plitvi</t>
  </si>
  <si>
    <t>KO</t>
  </si>
  <si>
    <t>1.2. skodela za enolončnico</t>
  </si>
  <si>
    <t>1.3. skodelica za topli napitek z ročaji za zunanji transpor</t>
  </si>
  <si>
    <t>POKROV ZA PORCELAN SKODELICO ZA TOPLI NAPITEK</t>
  </si>
  <si>
    <t>LONČEK ORNAMIN Z ROČAJEM IN POKROVOM</t>
  </si>
  <si>
    <t>SKODELICA ZA SOLATO S POKROVOM</t>
  </si>
  <si>
    <t>SKODELICA ZA JUHO S POKROVOM</t>
  </si>
  <si>
    <t>KROŽNIK PLITVI IZ UMETNE MASE</t>
  </si>
  <si>
    <t>POKROV ZA SKODELO ZA ENOLONČNICO</t>
  </si>
  <si>
    <t>PAPIR ZA PAKIRANJE JEDILNEGA PRIBORA</t>
  </si>
  <si>
    <t>RO</t>
  </si>
  <si>
    <t>2.1. pokrov za skodelico za topli napitek iz porcelana (zunanji transport)</t>
  </si>
  <si>
    <t>3.1. lonček z ročajem</t>
  </si>
  <si>
    <t>3.2. pokrov za lonček</t>
  </si>
  <si>
    <t>4.1. pokrov skodelice za solato</t>
  </si>
  <si>
    <t>4.2. skodelica za solato</t>
  </si>
  <si>
    <t>5.1. skodelica za juho</t>
  </si>
  <si>
    <t>6.1. krožnik plitvi</t>
  </si>
  <si>
    <t>7.1. pokrov za skodelo za enolončnico</t>
  </si>
  <si>
    <t>8.1. papir za pakiranje jedilnega pribora</t>
  </si>
  <si>
    <t>SKUPAJ</t>
  </si>
  <si>
    <t>PREDMET NABAVE - zap.št. sklopa in podsklopa</t>
  </si>
  <si>
    <t>Sklop</t>
  </si>
  <si>
    <t xml:space="preserve"> količine za 48 mesecev</t>
  </si>
  <si>
    <t>Poz.v predračunu 845080102-069-19_001.xlsx</t>
  </si>
  <si>
    <t>PREDMET:Nakup servirne posode in papirja za pakiranje jedilnega pribora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</si>
</sst>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sz val="10"/>
      <color theme="5" tint="-0.249977111117893"/>
      <name val="Arial"/>
      <family val="2"/>
      <charset val="238"/>
    </font>
    <font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1B0ECA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5" tint="-0.249977111117893"/>
      <name val="Arial Narrow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B2B2B2"/>
      </left>
      <right style="thin">
        <color rgb="FFB2B2B2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33" borderId="16" xfId="15" applyFont="1" applyFill="1" applyBorder="1" applyAlignment="1">
      <alignment horizontal="right"/>
    </xf>
    <xf numFmtId="0" fontId="19" fillId="33" borderId="0" xfId="15" applyFont="1" applyFill="1" applyBorder="1" applyAlignment="1">
      <alignment horizontal="right"/>
    </xf>
    <xf numFmtId="0" fontId="20" fillId="0" borderId="0" xfId="0" applyFont="1"/>
    <xf numFmtId="0" fontId="21" fillId="0" borderId="0" xfId="0" applyFont="1"/>
    <xf numFmtId="0" fontId="18" fillId="0" borderId="0" xfId="0" applyFont="1" applyBorder="1" applyAlignment="1">
      <alignment horizontal="right"/>
    </xf>
    <xf numFmtId="0" fontId="23" fillId="0" borderId="0" xfId="0" applyFont="1"/>
    <xf numFmtId="165" fontId="25" fillId="2" borderId="15" xfId="6" applyNumberFormat="1" applyFont="1" applyBorder="1" applyAlignment="1">
      <alignment horizontal="right"/>
    </xf>
    <xf numFmtId="4" fontId="25" fillId="33" borderId="16" xfId="15" applyNumberFormat="1" applyFont="1" applyFill="1" applyBorder="1" applyAlignment="1">
      <alignment horizontal="right"/>
    </xf>
    <xf numFmtId="0" fontId="25" fillId="0" borderId="21" xfId="0" applyFont="1" applyBorder="1"/>
    <xf numFmtId="0" fontId="25" fillId="0" borderId="10" xfId="0" applyFont="1" applyBorder="1"/>
    <xf numFmtId="0" fontId="25" fillId="2" borderId="10" xfId="6" applyFont="1" applyBorder="1"/>
    <xf numFmtId="0" fontId="25" fillId="8" borderId="10" xfId="15" applyFont="1" applyBorder="1"/>
    <xf numFmtId="3" fontId="25" fillId="0" borderId="10" xfId="0" applyNumberFormat="1" applyFont="1" applyBorder="1" applyAlignment="1">
      <alignment horizontal="right"/>
    </xf>
    <xf numFmtId="0" fontId="25" fillId="0" borderId="10" xfId="0" applyFont="1" applyBorder="1" applyAlignment="1">
      <alignment horizontal="right"/>
    </xf>
    <xf numFmtId="0" fontId="25" fillId="0" borderId="17" xfId="0" applyFont="1" applyBorder="1" applyAlignment="1">
      <alignment horizontal="right"/>
    </xf>
    <xf numFmtId="0" fontId="25" fillId="0" borderId="21" xfId="0" applyFont="1" applyBorder="1" applyAlignment="1">
      <alignment horizontal="right"/>
    </xf>
    <xf numFmtId="165" fontId="25" fillId="0" borderId="10" xfId="0" applyNumberFormat="1" applyFont="1" applyBorder="1" applyAlignment="1">
      <alignment horizontal="right"/>
    </xf>
    <xf numFmtId="4" fontId="25" fillId="33" borderId="10" xfId="7" applyNumberFormat="1" applyFont="1" applyFill="1" applyBorder="1" applyAlignment="1">
      <alignment horizontal="right"/>
    </xf>
    <xf numFmtId="164" fontId="25" fillId="0" borderId="10" xfId="0" applyNumberFormat="1" applyFont="1" applyBorder="1"/>
    <xf numFmtId="4" fontId="25" fillId="0" borderId="10" xfId="0" applyNumberFormat="1" applyFont="1" applyBorder="1" applyAlignment="1">
      <alignment horizontal="right"/>
    </xf>
    <xf numFmtId="0" fontId="25" fillId="0" borderId="30" xfId="0" applyFont="1" applyBorder="1"/>
    <xf numFmtId="0" fontId="25" fillId="0" borderId="26" xfId="0" applyFont="1" applyBorder="1" applyAlignment="1">
      <alignment wrapText="1"/>
    </xf>
    <xf numFmtId="0" fontId="25" fillId="0" borderId="26" xfId="0" applyFont="1" applyBorder="1"/>
    <xf numFmtId="0" fontId="25" fillId="2" borderId="26" xfId="6" applyFont="1" applyBorder="1"/>
    <xf numFmtId="0" fontId="25" fillId="8" borderId="26" xfId="15" applyFont="1" applyBorder="1"/>
    <xf numFmtId="3" fontId="25" fillId="0" borderId="26" xfId="0" applyNumberFormat="1" applyFont="1" applyBorder="1" applyAlignment="1">
      <alignment horizontal="right"/>
    </xf>
    <xf numFmtId="165" fontId="25" fillId="2" borderId="27" xfId="6" applyNumberFormat="1" applyFont="1" applyBorder="1" applyAlignment="1">
      <alignment horizontal="right"/>
    </xf>
    <xf numFmtId="0" fontId="25" fillId="0" borderId="26" xfId="0" applyFont="1" applyBorder="1" applyAlignment="1">
      <alignment horizontal="right"/>
    </xf>
    <xf numFmtId="0" fontId="25" fillId="0" borderId="28" xfId="0" applyFont="1" applyBorder="1" applyAlignment="1">
      <alignment horizontal="right"/>
    </xf>
    <xf numFmtId="4" fontId="25" fillId="33" borderId="29" xfId="15" applyNumberFormat="1" applyFont="1" applyFill="1" applyBorder="1" applyAlignment="1">
      <alignment horizontal="right"/>
    </xf>
    <xf numFmtId="0" fontId="25" fillId="0" borderId="30" xfId="0" applyFont="1" applyBorder="1" applyAlignment="1">
      <alignment horizontal="right"/>
    </xf>
    <xf numFmtId="165" fontId="25" fillId="0" borderId="26" xfId="0" applyNumberFormat="1" applyFont="1" applyBorder="1" applyAlignment="1">
      <alignment horizontal="right"/>
    </xf>
    <xf numFmtId="4" fontId="25" fillId="33" borderId="26" xfId="7" applyNumberFormat="1" applyFont="1" applyFill="1" applyBorder="1" applyAlignment="1">
      <alignment horizontal="right"/>
    </xf>
    <xf numFmtId="164" fontId="25" fillId="0" borderId="26" xfId="0" applyNumberFormat="1" applyFont="1" applyBorder="1"/>
    <xf numFmtId="4" fontId="25" fillId="0" borderId="26" xfId="0" applyNumberFormat="1" applyFont="1" applyBorder="1" applyAlignment="1">
      <alignment horizontal="right"/>
    </xf>
    <xf numFmtId="0" fontId="25" fillId="0" borderId="24" xfId="0" applyFont="1" applyBorder="1" applyAlignment="1">
      <alignment wrapText="1"/>
    </xf>
    <xf numFmtId="0" fontId="25" fillId="0" borderId="13" xfId="0" applyFont="1" applyBorder="1" applyAlignment="1">
      <alignment wrapText="1"/>
    </xf>
    <xf numFmtId="0" fontId="25" fillId="0" borderId="13" xfId="0" applyFont="1" applyBorder="1"/>
    <xf numFmtId="0" fontId="25" fillId="2" borderId="13" xfId="6" applyFont="1" applyBorder="1"/>
    <xf numFmtId="0" fontId="25" fillId="8" borderId="13" xfId="15" applyFont="1" applyBorder="1"/>
    <xf numFmtId="3" fontId="25" fillId="0" borderId="13" xfId="0" applyNumberFormat="1" applyFont="1" applyBorder="1" applyAlignment="1">
      <alignment horizontal="right"/>
    </xf>
    <xf numFmtId="165" fontId="25" fillId="2" borderId="35" xfId="6" applyNumberFormat="1" applyFont="1" applyBorder="1" applyAlignment="1">
      <alignment horizontal="right"/>
    </xf>
    <xf numFmtId="0" fontId="25" fillId="0" borderId="13" xfId="0" applyFont="1" applyBorder="1" applyAlignment="1">
      <alignment horizontal="right"/>
    </xf>
    <xf numFmtId="0" fontId="25" fillId="0" borderId="20" xfId="0" applyFont="1" applyBorder="1" applyAlignment="1">
      <alignment horizontal="right"/>
    </xf>
    <xf numFmtId="4" fontId="25" fillId="33" borderId="36" xfId="15" applyNumberFormat="1" applyFont="1" applyFill="1" applyBorder="1" applyAlignment="1">
      <alignment horizontal="right"/>
    </xf>
    <xf numFmtId="0" fontId="25" fillId="0" borderId="24" xfId="0" applyFont="1" applyBorder="1" applyAlignment="1">
      <alignment horizontal="right"/>
    </xf>
    <xf numFmtId="165" fontId="25" fillId="0" borderId="13" xfId="0" applyNumberFormat="1" applyFont="1" applyBorder="1" applyAlignment="1">
      <alignment horizontal="right"/>
    </xf>
    <xf numFmtId="4" fontId="25" fillId="33" borderId="13" xfId="7" applyNumberFormat="1" applyFont="1" applyFill="1" applyBorder="1" applyAlignment="1">
      <alignment horizontal="right"/>
    </xf>
    <xf numFmtId="164" fontId="25" fillId="0" borderId="13" xfId="0" applyNumberFormat="1" applyFont="1" applyBorder="1"/>
    <xf numFmtId="4" fontId="25" fillId="0" borderId="13" xfId="0" applyNumberFormat="1" applyFont="1" applyBorder="1" applyAlignment="1">
      <alignment horizontal="right"/>
    </xf>
    <xf numFmtId="4" fontId="25" fillId="0" borderId="14" xfId="0" applyNumberFormat="1" applyFont="1" applyBorder="1" applyAlignment="1">
      <alignment horizontal="right"/>
    </xf>
    <xf numFmtId="0" fontId="25" fillId="0" borderId="34" xfId="0" applyFont="1" applyBorder="1"/>
    <xf numFmtId="0" fontId="25" fillId="0" borderId="31" xfId="0" applyFont="1" applyBorder="1"/>
    <xf numFmtId="0" fontId="25" fillId="2" borderId="31" xfId="6" applyFont="1" applyBorder="1"/>
    <xf numFmtId="0" fontId="25" fillId="8" borderId="31" xfId="15" applyFont="1" applyBorder="1"/>
    <xf numFmtId="3" fontId="25" fillId="0" borderId="31" xfId="0" applyNumberFormat="1" applyFont="1" applyBorder="1" applyAlignment="1">
      <alignment horizontal="right"/>
    </xf>
    <xf numFmtId="165" fontId="25" fillId="2" borderId="32" xfId="6" applyNumberFormat="1" applyFont="1" applyBorder="1" applyAlignment="1">
      <alignment horizontal="right"/>
    </xf>
    <xf numFmtId="0" fontId="25" fillId="0" borderId="31" xfId="0" applyFont="1" applyBorder="1" applyAlignment="1">
      <alignment horizontal="right"/>
    </xf>
    <xf numFmtId="0" fontId="25" fillId="0" borderId="33" xfId="0" applyFont="1" applyBorder="1" applyAlignment="1">
      <alignment horizontal="right"/>
    </xf>
    <xf numFmtId="4" fontId="25" fillId="33" borderId="25" xfId="15" applyNumberFormat="1" applyFont="1" applyFill="1" applyBorder="1" applyAlignment="1">
      <alignment horizontal="right"/>
    </xf>
    <xf numFmtId="0" fontId="25" fillId="0" borderId="34" xfId="0" applyFont="1" applyBorder="1" applyAlignment="1">
      <alignment horizontal="right"/>
    </xf>
    <xf numFmtId="165" fontId="25" fillId="0" borderId="31" xfId="0" applyNumberFormat="1" applyFont="1" applyBorder="1" applyAlignment="1">
      <alignment horizontal="right"/>
    </xf>
    <xf numFmtId="4" fontId="25" fillId="33" borderId="31" xfId="7" applyNumberFormat="1" applyFont="1" applyFill="1" applyBorder="1" applyAlignment="1">
      <alignment horizontal="right"/>
    </xf>
    <xf numFmtId="164" fontId="25" fillId="0" borderId="31" xfId="0" applyNumberFormat="1" applyFont="1" applyBorder="1"/>
    <xf numFmtId="4" fontId="25" fillId="0" borderId="31" xfId="0" applyNumberFormat="1" applyFont="1" applyBorder="1" applyAlignment="1">
      <alignment horizontal="right"/>
    </xf>
    <xf numFmtId="0" fontId="25" fillId="0" borderId="39" xfId="0" applyFont="1" applyBorder="1"/>
    <xf numFmtId="0" fontId="25" fillId="0" borderId="37" xfId="0" applyFont="1" applyBorder="1"/>
    <xf numFmtId="0" fontId="25" fillId="2" borderId="37" xfId="6" applyFont="1" applyBorder="1"/>
    <xf numFmtId="0" fontId="25" fillId="8" borderId="37" xfId="15" applyFont="1" applyBorder="1"/>
    <xf numFmtId="3" fontId="25" fillId="0" borderId="37" xfId="0" applyNumberFormat="1" applyFont="1" applyBorder="1" applyAlignment="1">
      <alignment horizontal="right"/>
    </xf>
    <xf numFmtId="0" fontId="25" fillId="0" borderId="37" xfId="0" applyFont="1" applyBorder="1" applyAlignment="1">
      <alignment horizontal="right"/>
    </xf>
    <xf numFmtId="0" fontId="25" fillId="0" borderId="38" xfId="0" applyFont="1" applyBorder="1" applyAlignment="1">
      <alignment horizontal="right"/>
    </xf>
    <xf numFmtId="0" fontId="25" fillId="0" borderId="39" xfId="0" applyFont="1" applyBorder="1" applyAlignment="1">
      <alignment horizontal="right"/>
    </xf>
    <xf numFmtId="165" fontId="25" fillId="0" borderId="37" xfId="0" applyNumberFormat="1" applyFont="1" applyBorder="1" applyAlignment="1">
      <alignment horizontal="right"/>
    </xf>
    <xf numFmtId="4" fontId="25" fillId="33" borderId="37" xfId="7" applyNumberFormat="1" applyFont="1" applyFill="1" applyBorder="1" applyAlignment="1">
      <alignment horizontal="right"/>
    </xf>
    <xf numFmtId="164" fontId="25" fillId="0" borderId="37" xfId="0" applyNumberFormat="1" applyFont="1" applyBorder="1"/>
    <xf numFmtId="4" fontId="25" fillId="0" borderId="37" xfId="0" applyNumberFormat="1" applyFont="1" applyBorder="1" applyAlignment="1">
      <alignment horizontal="right"/>
    </xf>
    <xf numFmtId="0" fontId="25" fillId="0" borderId="22" xfId="0" applyFont="1" applyBorder="1"/>
    <xf numFmtId="0" fontId="25" fillId="0" borderId="11" xfId="0" applyFont="1" applyBorder="1"/>
    <xf numFmtId="0" fontId="25" fillId="2" borderId="11" xfId="6" applyFont="1" applyBorder="1"/>
    <xf numFmtId="0" fontId="25" fillId="8" borderId="11" xfId="15" applyFont="1" applyBorder="1"/>
    <xf numFmtId="3" fontId="25" fillId="0" borderId="11" xfId="0" applyNumberFormat="1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25" fillId="0" borderId="18" xfId="0" applyFont="1" applyBorder="1" applyAlignment="1">
      <alignment horizontal="right"/>
    </xf>
    <xf numFmtId="4" fontId="25" fillId="33" borderId="43" xfId="15" applyNumberFormat="1" applyFont="1" applyFill="1" applyBorder="1" applyAlignment="1">
      <alignment horizontal="right"/>
    </xf>
    <xf numFmtId="0" fontId="25" fillId="0" borderId="22" xfId="0" applyFont="1" applyBorder="1" applyAlignment="1">
      <alignment horizontal="right"/>
    </xf>
    <xf numFmtId="165" fontId="25" fillId="0" borderId="11" xfId="0" applyNumberFormat="1" applyFont="1" applyBorder="1" applyAlignment="1">
      <alignment horizontal="right"/>
    </xf>
    <xf numFmtId="164" fontId="25" fillId="0" borderId="11" xfId="0" applyNumberFormat="1" applyFont="1" applyBorder="1"/>
    <xf numFmtId="4" fontId="25" fillId="0" borderId="11" xfId="0" applyNumberFormat="1" applyFont="1" applyBorder="1" applyAlignment="1">
      <alignment horizontal="right"/>
    </xf>
    <xf numFmtId="0" fontId="25" fillId="0" borderId="23" xfId="0" applyFont="1" applyBorder="1"/>
    <xf numFmtId="0" fontId="25" fillId="0" borderId="12" xfId="0" applyFont="1" applyBorder="1"/>
    <xf numFmtId="0" fontId="25" fillId="2" borderId="12" xfId="6" applyFont="1" applyBorder="1"/>
    <xf numFmtId="0" fontId="25" fillId="8" borderId="12" xfId="15" applyFont="1" applyBorder="1"/>
    <xf numFmtId="3" fontId="25" fillId="0" borderId="12" xfId="0" applyNumberFormat="1" applyFont="1" applyBorder="1" applyAlignment="1">
      <alignment horizontal="right"/>
    </xf>
    <xf numFmtId="0" fontId="25" fillId="0" borderId="12" xfId="0" applyFont="1" applyBorder="1" applyAlignment="1">
      <alignment horizontal="right"/>
    </xf>
    <xf numFmtId="0" fontId="25" fillId="0" borderId="19" xfId="0" applyFont="1" applyBorder="1" applyAlignment="1">
      <alignment horizontal="right"/>
    </xf>
    <xf numFmtId="4" fontId="25" fillId="33" borderId="44" xfId="15" applyNumberFormat="1" applyFont="1" applyFill="1" applyBorder="1" applyAlignment="1">
      <alignment horizontal="right"/>
    </xf>
    <xf numFmtId="0" fontId="25" fillId="0" borderId="23" xfId="0" applyFont="1" applyBorder="1" applyAlignment="1">
      <alignment horizontal="right"/>
    </xf>
    <xf numFmtId="165" fontId="25" fillId="0" borderId="12" xfId="0" applyNumberFormat="1" applyFont="1" applyBorder="1" applyAlignment="1">
      <alignment horizontal="right"/>
    </xf>
    <xf numFmtId="4" fontId="25" fillId="33" borderId="12" xfId="7" applyNumberFormat="1" applyFont="1" applyFill="1" applyBorder="1" applyAlignment="1">
      <alignment horizontal="right"/>
    </xf>
    <xf numFmtId="164" fontId="25" fillId="0" borderId="12" xfId="0" applyNumberFormat="1" applyFont="1" applyBorder="1"/>
    <xf numFmtId="4" fontId="25" fillId="0" borderId="12" xfId="0" applyNumberFormat="1" applyFont="1" applyBorder="1" applyAlignment="1">
      <alignment horizontal="right"/>
    </xf>
    <xf numFmtId="0" fontId="25" fillId="0" borderId="40" xfId="0" applyFont="1" applyBorder="1"/>
    <xf numFmtId="0" fontId="25" fillId="2" borderId="40" xfId="6" applyFont="1" applyBorder="1"/>
    <xf numFmtId="0" fontId="25" fillId="8" borderId="40" xfId="15" applyFont="1" applyBorder="1"/>
    <xf numFmtId="3" fontId="25" fillId="0" borderId="40" xfId="0" applyNumberFormat="1" applyFont="1" applyBorder="1" applyAlignment="1">
      <alignment horizontal="right"/>
    </xf>
    <xf numFmtId="0" fontId="25" fillId="0" borderId="40" xfId="0" applyFont="1" applyBorder="1" applyAlignment="1">
      <alignment horizontal="right"/>
    </xf>
    <xf numFmtId="0" fontId="25" fillId="0" borderId="41" xfId="0" applyFont="1" applyBorder="1" applyAlignment="1">
      <alignment horizontal="right"/>
    </xf>
    <xf numFmtId="0" fontId="25" fillId="0" borderId="42" xfId="0" applyFont="1" applyBorder="1" applyAlignment="1">
      <alignment horizontal="right"/>
    </xf>
    <xf numFmtId="165" fontId="25" fillId="0" borderId="40" xfId="0" applyNumberFormat="1" applyFont="1" applyBorder="1" applyAlignment="1">
      <alignment horizontal="right"/>
    </xf>
    <xf numFmtId="4" fontId="25" fillId="33" borderId="40" xfId="7" applyNumberFormat="1" applyFont="1" applyFill="1" applyBorder="1" applyAlignment="1">
      <alignment horizontal="right"/>
    </xf>
    <xf numFmtId="164" fontId="25" fillId="0" borderId="40" xfId="0" applyNumberFormat="1" applyFont="1" applyBorder="1"/>
    <xf numFmtId="4" fontId="25" fillId="0" borderId="40" xfId="0" applyNumberFormat="1" applyFont="1" applyBorder="1" applyAlignment="1">
      <alignment horizontal="right"/>
    </xf>
    <xf numFmtId="0" fontId="25" fillId="0" borderId="46" xfId="0" applyFont="1" applyBorder="1"/>
    <xf numFmtId="0" fontId="25" fillId="2" borderId="46" xfId="6" applyFont="1" applyBorder="1"/>
    <xf numFmtId="0" fontId="25" fillId="8" borderId="46" xfId="15" applyFont="1" applyBorder="1"/>
    <xf numFmtId="3" fontId="25" fillId="0" borderId="46" xfId="0" applyNumberFormat="1" applyFont="1" applyBorder="1" applyAlignment="1">
      <alignment horizontal="right"/>
    </xf>
    <xf numFmtId="0" fontId="25" fillId="0" borderId="46" xfId="0" applyFont="1" applyBorder="1" applyAlignment="1">
      <alignment horizontal="right"/>
    </xf>
    <xf numFmtId="0" fontId="25" fillId="0" borderId="47" xfId="0" applyFont="1" applyBorder="1" applyAlignment="1">
      <alignment horizontal="right"/>
    </xf>
    <xf numFmtId="0" fontId="25" fillId="0" borderId="45" xfId="0" applyFont="1" applyBorder="1" applyAlignment="1">
      <alignment horizontal="right"/>
    </xf>
    <xf numFmtId="165" fontId="25" fillId="0" borderId="46" xfId="0" applyNumberFormat="1" applyFont="1" applyBorder="1" applyAlignment="1">
      <alignment horizontal="right"/>
    </xf>
    <xf numFmtId="4" fontId="25" fillId="33" borderId="46" xfId="7" applyNumberFormat="1" applyFont="1" applyFill="1" applyBorder="1" applyAlignment="1">
      <alignment horizontal="right"/>
    </xf>
    <xf numFmtId="164" fontId="25" fillId="0" borderId="46" xfId="0" applyNumberFormat="1" applyFont="1" applyBorder="1"/>
    <xf numFmtId="4" fontId="25" fillId="0" borderId="46" xfId="0" applyNumberFormat="1" applyFont="1" applyBorder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right"/>
    </xf>
    <xf numFmtId="0" fontId="26" fillId="33" borderId="0" xfId="15" applyFont="1" applyFill="1" applyBorder="1" applyAlignment="1">
      <alignment horizontal="right"/>
    </xf>
    <xf numFmtId="0" fontId="25" fillId="0" borderId="0" xfId="0" applyFont="1" applyBorder="1" applyAlignment="1">
      <alignment horizontal="right"/>
    </xf>
    <xf numFmtId="0" fontId="24" fillId="0" borderId="0" xfId="0" applyFont="1" applyAlignment="1">
      <alignment horizontal="right"/>
    </xf>
    <xf numFmtId="164" fontId="25" fillId="0" borderId="0" xfId="0" applyNumberFormat="1" applyFont="1"/>
    <xf numFmtId="4" fontId="24" fillId="0" borderId="0" xfId="0" applyNumberFormat="1" applyFont="1" applyAlignment="1">
      <alignment horizontal="right"/>
    </xf>
    <xf numFmtId="0" fontId="25" fillId="0" borderId="48" xfId="0" applyFont="1" applyBorder="1"/>
    <xf numFmtId="0" fontId="25" fillId="0" borderId="49" xfId="0" applyFont="1" applyBorder="1"/>
    <xf numFmtId="0" fontId="25" fillId="2" borderId="49" xfId="6" applyFont="1" applyBorder="1"/>
    <xf numFmtId="0" fontId="25" fillId="8" borderId="49" xfId="15" applyFont="1" applyBorder="1"/>
    <xf numFmtId="3" fontId="25" fillId="0" borderId="49" xfId="0" applyNumberFormat="1" applyFont="1" applyBorder="1" applyAlignment="1">
      <alignment horizontal="right"/>
    </xf>
    <xf numFmtId="0" fontId="25" fillId="0" borderId="49" xfId="0" applyFont="1" applyBorder="1" applyAlignment="1">
      <alignment horizontal="right"/>
    </xf>
    <xf numFmtId="0" fontId="25" fillId="0" borderId="50" xfId="0" applyFont="1" applyBorder="1" applyAlignment="1">
      <alignment horizontal="right"/>
    </xf>
    <xf numFmtId="0" fontId="25" fillId="0" borderId="48" xfId="0" applyFont="1" applyBorder="1" applyAlignment="1">
      <alignment horizontal="right"/>
    </xf>
    <xf numFmtId="165" fontId="25" fillId="0" borderId="49" xfId="0" applyNumberFormat="1" applyFont="1" applyBorder="1" applyAlignment="1">
      <alignment horizontal="right"/>
    </xf>
    <xf numFmtId="4" fontId="25" fillId="33" borderId="49" xfId="7" applyNumberFormat="1" applyFont="1" applyFill="1" applyBorder="1" applyAlignment="1">
      <alignment horizontal="right"/>
    </xf>
    <xf numFmtId="164" fontId="25" fillId="0" borderId="49" xfId="0" applyNumberFormat="1" applyFont="1" applyBorder="1"/>
    <xf numFmtId="4" fontId="25" fillId="0" borderId="49" xfId="0" applyNumberFormat="1" applyFont="1" applyBorder="1" applyAlignment="1">
      <alignment horizontal="right"/>
    </xf>
    <xf numFmtId="0" fontId="22" fillId="8" borderId="16" xfId="15" applyFont="1" applyBorder="1" applyAlignment="1">
      <alignment wrapText="1"/>
    </xf>
    <xf numFmtId="0" fontId="22" fillId="8" borderId="16" xfId="15" applyFont="1" applyBorder="1" applyAlignment="1">
      <alignment horizontal="right" wrapText="1"/>
    </xf>
    <xf numFmtId="0" fontId="22" fillId="8" borderId="16" xfId="15" applyFont="1" applyBorder="1"/>
    <xf numFmtId="0" fontId="22" fillId="8" borderId="16" xfId="15" applyFont="1" applyBorder="1" applyAlignment="1">
      <alignment horizontal="right"/>
    </xf>
    <xf numFmtId="0" fontId="24" fillId="33" borderId="16" xfId="6" applyFont="1" applyFill="1" applyBorder="1" applyAlignment="1">
      <alignment horizontal="center"/>
    </xf>
    <xf numFmtId="0" fontId="24" fillId="33" borderId="49" xfId="6" applyFont="1" applyFill="1" applyBorder="1" applyAlignment="1">
      <alignment horizontal="center"/>
    </xf>
    <xf numFmtId="0" fontId="24" fillId="33" borderId="10" xfId="6" applyFont="1" applyFill="1" applyBorder="1" applyAlignment="1">
      <alignment horizontal="center"/>
    </xf>
    <xf numFmtId="0" fontId="24" fillId="33" borderId="26" xfId="6" applyFont="1" applyFill="1" applyBorder="1" applyAlignment="1">
      <alignment horizontal="center"/>
    </xf>
    <xf numFmtId="0" fontId="24" fillId="33" borderId="13" xfId="6" applyFont="1" applyFill="1" applyBorder="1" applyAlignment="1">
      <alignment horizontal="center"/>
    </xf>
    <xf numFmtId="0" fontId="24" fillId="33" borderId="31" xfId="6" applyFont="1" applyFill="1" applyBorder="1" applyAlignment="1">
      <alignment horizontal="center"/>
    </xf>
    <xf numFmtId="0" fontId="24" fillId="33" borderId="37" xfId="6" applyFont="1" applyFill="1" applyBorder="1" applyAlignment="1">
      <alignment horizontal="center"/>
    </xf>
    <xf numFmtId="0" fontId="24" fillId="33" borderId="11" xfId="6" applyFont="1" applyFill="1" applyBorder="1" applyAlignment="1">
      <alignment horizontal="center"/>
    </xf>
    <xf numFmtId="0" fontId="24" fillId="33" borderId="12" xfId="6" applyFont="1" applyFill="1" applyBorder="1" applyAlignment="1">
      <alignment horizontal="center"/>
    </xf>
    <xf numFmtId="0" fontId="24" fillId="33" borderId="40" xfId="6" applyFont="1" applyFill="1" applyBorder="1" applyAlignment="1">
      <alignment horizontal="center"/>
    </xf>
    <xf numFmtId="0" fontId="24" fillId="33" borderId="46" xfId="6" applyFont="1" applyFill="1" applyBorder="1" applyAlignment="1">
      <alignment horizontal="center"/>
    </xf>
    <xf numFmtId="0" fontId="22" fillId="8" borderId="16" xfId="15" applyFont="1" applyBorder="1" applyAlignment="1">
      <alignment horizontal="center"/>
    </xf>
    <xf numFmtId="3" fontId="25" fillId="0" borderId="20" xfId="0" applyNumberFormat="1" applyFont="1" applyBorder="1" applyAlignment="1">
      <alignment horizontal="right"/>
    </xf>
    <xf numFmtId="165" fontId="25" fillId="2" borderId="51" xfId="6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1B0E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0"/>
  <sheetViews>
    <sheetView tabSelected="1" view="pageBreakPreview" zoomScale="70" zoomScaleNormal="60" zoomScaleSheetLayoutView="70" workbookViewId="0">
      <pane ySplit="3" topLeftCell="A4" activePane="bottomLeft" state="frozen"/>
      <selection pane="bottomLeft" activeCell="B3" sqref="B3"/>
    </sheetView>
  </sheetViews>
  <sheetFormatPr defaultRowHeight="12.75" x14ac:dyDescent="0.2"/>
  <cols>
    <col min="1" max="1" width="12" style="1" customWidth="1"/>
    <col min="2" max="2" width="54.28515625" style="1" customWidth="1"/>
    <col min="3" max="3" width="46.85546875" style="1" customWidth="1"/>
    <col min="4" max="5" width="18.7109375" style="1" hidden="1" customWidth="1"/>
    <col min="6" max="6" width="4" style="1" hidden="1" customWidth="1"/>
    <col min="7" max="7" width="13.28515625" style="1" hidden="1" customWidth="1"/>
    <col min="8" max="8" width="13.28515625" style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12.7109375" style="2" customWidth="1"/>
    <col min="14" max="14" width="20.140625" style="2" bestFit="1" customWidth="1"/>
    <col min="15" max="15" width="9.28515625" style="2" hidden="1" customWidth="1"/>
    <col min="16" max="16" width="16" style="2" hidden="1" customWidth="1"/>
    <col min="17" max="17" width="20.140625" style="4" bestFit="1" customWidth="1"/>
    <col min="18" max="18" width="6.85546875" style="2" bestFit="1" customWidth="1"/>
    <col min="19" max="19" width="17.42578125" style="2" bestFit="1" customWidth="1"/>
    <col min="20" max="20" width="21.42578125" style="2" bestFit="1" customWidth="1"/>
    <col min="21" max="21" width="13.28515625" style="3" bestFit="1" customWidth="1"/>
    <col min="22" max="23" width="22.85546875" style="2" bestFit="1" customWidth="1"/>
    <col min="24" max="16384" width="9.140625" style="1"/>
  </cols>
  <sheetData>
    <row r="1" spans="1:23" ht="15.75" x14ac:dyDescent="0.25">
      <c r="C1" s="7"/>
      <c r="Q1" s="5"/>
    </row>
    <row r="2" spans="1:23" x14ac:dyDescent="0.2">
      <c r="Q2" s="5"/>
    </row>
    <row r="3" spans="1:23" ht="75" x14ac:dyDescent="0.25">
      <c r="A3" s="147" t="s">
        <v>44</v>
      </c>
      <c r="B3" s="147" t="s">
        <v>45</v>
      </c>
      <c r="C3" s="149" t="s">
        <v>41</v>
      </c>
      <c r="D3" s="149" t="s">
        <v>0</v>
      </c>
      <c r="E3" s="149" t="s">
        <v>1</v>
      </c>
      <c r="F3" s="149" t="s">
        <v>2</v>
      </c>
      <c r="G3" s="149" t="s">
        <v>3</v>
      </c>
      <c r="H3" s="162" t="s">
        <v>42</v>
      </c>
      <c r="I3" s="149" t="s">
        <v>4</v>
      </c>
      <c r="J3" s="149" t="s">
        <v>5</v>
      </c>
      <c r="K3" s="149" t="s">
        <v>6</v>
      </c>
      <c r="L3" s="149" t="s">
        <v>7</v>
      </c>
      <c r="M3" s="148" t="s">
        <v>43</v>
      </c>
      <c r="N3" s="150" t="s">
        <v>8</v>
      </c>
      <c r="O3" s="150" t="s">
        <v>9</v>
      </c>
      <c r="P3" s="150" t="s">
        <v>10</v>
      </c>
      <c r="Q3" s="150" t="s">
        <v>11</v>
      </c>
      <c r="R3" s="150" t="s">
        <v>12</v>
      </c>
      <c r="S3" s="150" t="s">
        <v>13</v>
      </c>
      <c r="T3" s="150" t="s">
        <v>14</v>
      </c>
      <c r="U3" s="150" t="s">
        <v>15</v>
      </c>
      <c r="V3" s="150" t="s">
        <v>16</v>
      </c>
      <c r="W3" s="150" t="s">
        <v>17</v>
      </c>
    </row>
    <row r="4" spans="1:23" s="6" customFormat="1" ht="45.75" customHeight="1" thickBot="1" x14ac:dyDescent="0.35">
      <c r="A4" s="151">
        <v>10</v>
      </c>
      <c r="B4" s="135" t="s">
        <v>18</v>
      </c>
      <c r="C4" s="136" t="s">
        <v>19</v>
      </c>
      <c r="D4" s="136"/>
      <c r="E4" s="136"/>
      <c r="F4" s="136"/>
      <c r="G4" s="137"/>
      <c r="H4" s="152">
        <v>1</v>
      </c>
      <c r="I4" s="137"/>
      <c r="J4" s="138"/>
      <c r="K4" s="136" t="s">
        <v>20</v>
      </c>
      <c r="L4" s="136"/>
      <c r="M4" s="139">
        <v>6400</v>
      </c>
      <c r="N4" s="60">
        <v>0</v>
      </c>
      <c r="O4" s="140"/>
      <c r="P4" s="141"/>
      <c r="Q4" s="63">
        <f>+N4*M4</f>
        <v>0</v>
      </c>
      <c r="R4" s="142">
        <v>22</v>
      </c>
      <c r="S4" s="143">
        <f>+(1+R4/100)*N4</f>
        <v>0</v>
      </c>
      <c r="T4" s="144">
        <f>+S4*M4</f>
        <v>0</v>
      </c>
      <c r="U4" s="145"/>
      <c r="V4" s="146"/>
      <c r="W4" s="146"/>
    </row>
    <row r="5" spans="1:23" s="6" customFormat="1" ht="45.75" customHeight="1" thickBot="1" x14ac:dyDescent="0.35">
      <c r="A5" s="151">
        <v>20</v>
      </c>
      <c r="B5" s="12"/>
      <c r="C5" s="13" t="s">
        <v>21</v>
      </c>
      <c r="D5" s="13"/>
      <c r="E5" s="13"/>
      <c r="F5" s="13"/>
      <c r="G5" s="14"/>
      <c r="H5" s="153">
        <v>1</v>
      </c>
      <c r="I5" s="14"/>
      <c r="J5" s="15"/>
      <c r="K5" s="13" t="s">
        <v>20</v>
      </c>
      <c r="L5" s="13"/>
      <c r="M5" s="16">
        <v>4200</v>
      </c>
      <c r="N5" s="10">
        <v>0</v>
      </c>
      <c r="O5" s="17"/>
      <c r="P5" s="18"/>
      <c r="Q5" s="11">
        <f t="shared" ref="Q5:Q15" si="0">+N5*M5</f>
        <v>0</v>
      </c>
      <c r="R5" s="19">
        <v>22</v>
      </c>
      <c r="S5" s="20">
        <f t="shared" ref="S5:S15" si="1">+(1+R5/100)*N5</f>
        <v>0</v>
      </c>
      <c r="T5" s="21">
        <f t="shared" ref="T5:T15" si="2">+S5*M5</f>
        <v>0</v>
      </c>
      <c r="U5" s="22"/>
      <c r="V5" s="23"/>
      <c r="W5" s="23"/>
    </row>
    <row r="6" spans="1:23" s="6" customFormat="1" ht="45.75" customHeight="1" thickBot="1" x14ac:dyDescent="0.35">
      <c r="A6" s="151">
        <v>30</v>
      </c>
      <c r="B6" s="24"/>
      <c r="C6" s="25" t="s">
        <v>22</v>
      </c>
      <c r="D6" s="26"/>
      <c r="E6" s="26"/>
      <c r="F6" s="26"/>
      <c r="G6" s="27"/>
      <c r="H6" s="154">
        <v>1</v>
      </c>
      <c r="I6" s="27"/>
      <c r="J6" s="28"/>
      <c r="K6" s="26" t="s">
        <v>20</v>
      </c>
      <c r="L6" s="26"/>
      <c r="M6" s="29">
        <v>600</v>
      </c>
      <c r="N6" s="30">
        <v>0</v>
      </c>
      <c r="O6" s="31"/>
      <c r="P6" s="32"/>
      <c r="Q6" s="33">
        <f t="shared" si="0"/>
        <v>0</v>
      </c>
      <c r="R6" s="34">
        <v>22</v>
      </c>
      <c r="S6" s="35">
        <f t="shared" si="1"/>
        <v>0</v>
      </c>
      <c r="T6" s="36">
        <f t="shared" si="2"/>
        <v>0</v>
      </c>
      <c r="U6" s="37"/>
      <c r="V6" s="38">
        <f>Q4+Q5+Q6</f>
        <v>0</v>
      </c>
      <c r="W6" s="38">
        <f>T4+T5+T6</f>
        <v>0</v>
      </c>
    </row>
    <row r="7" spans="1:23" s="6" customFormat="1" ht="45.75" customHeight="1" thickBot="1" x14ac:dyDescent="0.35">
      <c r="A7" s="151">
        <v>40</v>
      </c>
      <c r="B7" s="39" t="s">
        <v>23</v>
      </c>
      <c r="C7" s="40" t="s">
        <v>31</v>
      </c>
      <c r="D7" s="41"/>
      <c r="E7" s="41"/>
      <c r="F7" s="41"/>
      <c r="G7" s="42"/>
      <c r="H7" s="155">
        <v>2</v>
      </c>
      <c r="I7" s="42"/>
      <c r="J7" s="43"/>
      <c r="K7" s="41" t="s">
        <v>20</v>
      </c>
      <c r="L7" s="41"/>
      <c r="M7" s="44">
        <v>200</v>
      </c>
      <c r="N7" s="45">
        <v>0</v>
      </c>
      <c r="O7" s="46"/>
      <c r="P7" s="47"/>
      <c r="Q7" s="48">
        <f t="shared" si="0"/>
        <v>0</v>
      </c>
      <c r="R7" s="49">
        <v>22</v>
      </c>
      <c r="S7" s="50">
        <f t="shared" si="1"/>
        <v>0</v>
      </c>
      <c r="T7" s="51">
        <f t="shared" si="2"/>
        <v>0</v>
      </c>
      <c r="U7" s="52"/>
      <c r="V7" s="53">
        <f>Q7</f>
        <v>0</v>
      </c>
      <c r="W7" s="54">
        <f>T7</f>
        <v>0</v>
      </c>
    </row>
    <row r="8" spans="1:23" s="6" customFormat="1" ht="45.75" customHeight="1" thickBot="1" x14ac:dyDescent="0.35">
      <c r="A8" s="151">
        <v>50</v>
      </c>
      <c r="B8" s="55" t="s">
        <v>24</v>
      </c>
      <c r="C8" s="56" t="s">
        <v>32</v>
      </c>
      <c r="D8" s="56"/>
      <c r="E8" s="56"/>
      <c r="F8" s="56"/>
      <c r="G8" s="57"/>
      <c r="H8" s="156">
        <v>3</v>
      </c>
      <c r="I8" s="57"/>
      <c r="J8" s="58"/>
      <c r="K8" s="56" t="s">
        <v>20</v>
      </c>
      <c r="L8" s="56"/>
      <c r="M8" s="59">
        <v>400</v>
      </c>
      <c r="N8" s="60">
        <v>0</v>
      </c>
      <c r="O8" s="61"/>
      <c r="P8" s="62"/>
      <c r="Q8" s="63">
        <f t="shared" si="0"/>
        <v>0</v>
      </c>
      <c r="R8" s="64">
        <v>22</v>
      </c>
      <c r="S8" s="65">
        <f t="shared" si="1"/>
        <v>0</v>
      </c>
      <c r="T8" s="66">
        <f t="shared" si="2"/>
        <v>0</v>
      </c>
      <c r="U8" s="67"/>
      <c r="V8" s="68"/>
      <c r="W8" s="68"/>
    </row>
    <row r="9" spans="1:23" s="6" customFormat="1" ht="45.75" customHeight="1" thickBot="1" x14ac:dyDescent="0.35">
      <c r="A9" s="151">
        <v>60</v>
      </c>
      <c r="B9" s="69"/>
      <c r="C9" s="70" t="s">
        <v>33</v>
      </c>
      <c r="D9" s="70"/>
      <c r="E9" s="70"/>
      <c r="F9" s="70"/>
      <c r="G9" s="71"/>
      <c r="H9" s="157">
        <v>3</v>
      </c>
      <c r="I9" s="71"/>
      <c r="J9" s="72"/>
      <c r="K9" s="70" t="s">
        <v>20</v>
      </c>
      <c r="L9" s="70"/>
      <c r="M9" s="73">
        <v>400</v>
      </c>
      <c r="N9" s="30">
        <v>0</v>
      </c>
      <c r="O9" s="74"/>
      <c r="P9" s="75"/>
      <c r="Q9" s="33">
        <f t="shared" si="0"/>
        <v>0</v>
      </c>
      <c r="R9" s="76">
        <v>22</v>
      </c>
      <c r="S9" s="77">
        <f t="shared" si="1"/>
        <v>0</v>
      </c>
      <c r="T9" s="78">
        <f t="shared" si="2"/>
        <v>0</v>
      </c>
      <c r="U9" s="79"/>
      <c r="V9" s="80">
        <f>Q8+Q9</f>
        <v>0</v>
      </c>
      <c r="W9" s="80">
        <f>T8+T9</f>
        <v>0</v>
      </c>
    </row>
    <row r="10" spans="1:23" s="6" customFormat="1" ht="45.75" customHeight="1" thickBot="1" x14ac:dyDescent="0.35">
      <c r="A10" s="151">
        <v>70</v>
      </c>
      <c r="B10" s="81" t="s">
        <v>25</v>
      </c>
      <c r="C10" s="82" t="s">
        <v>34</v>
      </c>
      <c r="D10" s="82"/>
      <c r="E10" s="82"/>
      <c r="F10" s="82"/>
      <c r="G10" s="83"/>
      <c r="H10" s="158">
        <v>4</v>
      </c>
      <c r="I10" s="83"/>
      <c r="J10" s="84"/>
      <c r="K10" s="82" t="s">
        <v>20</v>
      </c>
      <c r="L10" s="82"/>
      <c r="M10" s="85">
        <v>1600</v>
      </c>
      <c r="N10" s="10">
        <v>0</v>
      </c>
      <c r="O10" s="86"/>
      <c r="P10" s="87"/>
      <c r="Q10" s="88">
        <f t="shared" si="0"/>
        <v>0</v>
      </c>
      <c r="R10" s="89">
        <v>22</v>
      </c>
      <c r="S10" s="90">
        <f t="shared" si="1"/>
        <v>0</v>
      </c>
      <c r="T10" s="51">
        <f t="shared" si="2"/>
        <v>0</v>
      </c>
      <c r="U10" s="91"/>
      <c r="V10" s="92"/>
      <c r="W10" s="92"/>
    </row>
    <row r="11" spans="1:23" s="6" customFormat="1" ht="45.75" customHeight="1" thickBot="1" x14ac:dyDescent="0.35">
      <c r="A11" s="151">
        <v>80</v>
      </c>
      <c r="B11" s="93"/>
      <c r="C11" s="94" t="s">
        <v>35</v>
      </c>
      <c r="D11" s="94"/>
      <c r="E11" s="94"/>
      <c r="F11" s="94"/>
      <c r="G11" s="95"/>
      <c r="H11" s="159">
        <v>4</v>
      </c>
      <c r="I11" s="95"/>
      <c r="J11" s="96"/>
      <c r="K11" s="94" t="s">
        <v>20</v>
      </c>
      <c r="L11" s="94"/>
      <c r="M11" s="97">
        <v>1600</v>
      </c>
      <c r="N11" s="45">
        <v>0</v>
      </c>
      <c r="O11" s="98"/>
      <c r="P11" s="99"/>
      <c r="Q11" s="100">
        <f t="shared" si="0"/>
        <v>0</v>
      </c>
      <c r="R11" s="101">
        <v>22</v>
      </c>
      <c r="S11" s="102">
        <f t="shared" si="1"/>
        <v>0</v>
      </c>
      <c r="T11" s="103">
        <f t="shared" si="2"/>
        <v>0</v>
      </c>
      <c r="U11" s="104"/>
      <c r="V11" s="105">
        <f>Q10+Q11</f>
        <v>0</v>
      </c>
      <c r="W11" s="105">
        <f>T10+T11</f>
        <v>0</v>
      </c>
    </row>
    <row r="12" spans="1:23" s="6" customFormat="1" ht="45.75" customHeight="1" thickBot="1" x14ac:dyDescent="0.35">
      <c r="A12" s="151">
        <v>90</v>
      </c>
      <c r="B12" s="106" t="s">
        <v>26</v>
      </c>
      <c r="C12" s="106" t="s">
        <v>36</v>
      </c>
      <c r="D12" s="106"/>
      <c r="E12" s="106"/>
      <c r="F12" s="106"/>
      <c r="G12" s="107"/>
      <c r="H12" s="160">
        <v>5</v>
      </c>
      <c r="I12" s="107"/>
      <c r="J12" s="108"/>
      <c r="K12" s="106" t="s">
        <v>20</v>
      </c>
      <c r="L12" s="106"/>
      <c r="M12" s="109">
        <v>400</v>
      </c>
      <c r="N12" s="60">
        <v>0</v>
      </c>
      <c r="O12" s="110"/>
      <c r="P12" s="111"/>
      <c r="Q12" s="63">
        <f t="shared" si="0"/>
        <v>0</v>
      </c>
      <c r="R12" s="112">
        <v>22</v>
      </c>
      <c r="S12" s="113">
        <f t="shared" si="1"/>
        <v>0</v>
      </c>
      <c r="T12" s="114">
        <f t="shared" si="2"/>
        <v>0</v>
      </c>
      <c r="U12" s="115"/>
      <c r="V12" s="116">
        <f>Q12</f>
        <v>0</v>
      </c>
      <c r="W12" s="116">
        <f>T12</f>
        <v>0</v>
      </c>
    </row>
    <row r="13" spans="1:23" s="6" customFormat="1" ht="45.75" customHeight="1" thickBot="1" x14ac:dyDescent="0.35">
      <c r="A13" s="151">
        <v>100</v>
      </c>
      <c r="B13" s="41" t="s">
        <v>27</v>
      </c>
      <c r="C13" s="41" t="s">
        <v>37</v>
      </c>
      <c r="D13" s="41"/>
      <c r="E13" s="41"/>
      <c r="F13" s="41"/>
      <c r="G13" s="42"/>
      <c r="H13" s="155">
        <v>6</v>
      </c>
      <c r="I13" s="42"/>
      <c r="J13" s="43"/>
      <c r="K13" s="41" t="s">
        <v>20</v>
      </c>
      <c r="L13" s="41"/>
      <c r="M13" s="44">
        <v>200</v>
      </c>
      <c r="N13" s="10">
        <v>0</v>
      </c>
      <c r="O13" s="46"/>
      <c r="P13" s="47"/>
      <c r="Q13" s="11">
        <f t="shared" si="0"/>
        <v>0</v>
      </c>
      <c r="R13" s="49">
        <v>22</v>
      </c>
      <c r="S13" s="50">
        <f t="shared" si="1"/>
        <v>0</v>
      </c>
      <c r="T13" s="51">
        <f t="shared" si="2"/>
        <v>0</v>
      </c>
      <c r="U13" s="52"/>
      <c r="V13" s="53">
        <f>Q13</f>
        <v>0</v>
      </c>
      <c r="W13" s="53">
        <f>T13</f>
        <v>0</v>
      </c>
    </row>
    <row r="14" spans="1:23" s="6" customFormat="1" ht="45.75" customHeight="1" thickBot="1" x14ac:dyDescent="0.35">
      <c r="A14" s="151">
        <v>110</v>
      </c>
      <c r="B14" s="117" t="s">
        <v>28</v>
      </c>
      <c r="C14" s="117" t="s">
        <v>38</v>
      </c>
      <c r="D14" s="117"/>
      <c r="E14" s="117"/>
      <c r="F14" s="117"/>
      <c r="G14" s="118"/>
      <c r="H14" s="161">
        <v>7</v>
      </c>
      <c r="I14" s="118"/>
      <c r="J14" s="119"/>
      <c r="K14" s="117" t="s">
        <v>20</v>
      </c>
      <c r="L14" s="117"/>
      <c r="M14" s="120">
        <v>200</v>
      </c>
      <c r="N14" s="30">
        <v>0</v>
      </c>
      <c r="O14" s="121"/>
      <c r="P14" s="122"/>
      <c r="Q14" s="33">
        <f t="shared" si="0"/>
        <v>0</v>
      </c>
      <c r="R14" s="123">
        <v>22</v>
      </c>
      <c r="S14" s="124">
        <f t="shared" si="1"/>
        <v>0</v>
      </c>
      <c r="T14" s="125">
        <f t="shared" si="2"/>
        <v>0</v>
      </c>
      <c r="U14" s="126"/>
      <c r="V14" s="127">
        <f>Q14</f>
        <v>0</v>
      </c>
      <c r="W14" s="127">
        <f>T14</f>
        <v>0</v>
      </c>
    </row>
    <row r="15" spans="1:23" s="6" customFormat="1" ht="45.75" customHeight="1" thickBot="1" x14ac:dyDescent="0.35">
      <c r="A15" s="151">
        <v>120</v>
      </c>
      <c r="B15" s="41" t="s">
        <v>29</v>
      </c>
      <c r="C15" s="41" t="s">
        <v>39</v>
      </c>
      <c r="D15" s="41"/>
      <c r="E15" s="41"/>
      <c r="F15" s="41"/>
      <c r="G15" s="42"/>
      <c r="H15" s="155">
        <v>8</v>
      </c>
      <c r="I15" s="42"/>
      <c r="J15" s="43"/>
      <c r="K15" s="41" t="s">
        <v>30</v>
      </c>
      <c r="L15" s="41"/>
      <c r="M15" s="163">
        <v>3200</v>
      </c>
      <c r="N15" s="164">
        <v>0</v>
      </c>
      <c r="O15" s="49"/>
      <c r="P15" s="47"/>
      <c r="Q15" s="48">
        <f t="shared" si="0"/>
        <v>0</v>
      </c>
      <c r="R15" s="49">
        <v>22</v>
      </c>
      <c r="S15" s="50">
        <f t="shared" si="1"/>
        <v>0</v>
      </c>
      <c r="T15" s="51">
        <f t="shared" si="2"/>
        <v>0</v>
      </c>
      <c r="U15" s="52"/>
      <c r="V15" s="53">
        <f>Q15</f>
        <v>0</v>
      </c>
      <c r="W15" s="53">
        <f>T15</f>
        <v>0</v>
      </c>
    </row>
    <row r="16" spans="1:23" ht="51" customHeight="1" x14ac:dyDescent="0.3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9"/>
      <c r="N16" s="9"/>
      <c r="O16" s="129"/>
      <c r="P16" s="129"/>
      <c r="Q16" s="130"/>
      <c r="R16" s="131"/>
      <c r="S16" s="129"/>
      <c r="T16" s="132" t="s">
        <v>40</v>
      </c>
      <c r="U16" s="133"/>
      <c r="V16" s="134">
        <f>SUM(V6:V15)</f>
        <v>0</v>
      </c>
      <c r="W16" s="134">
        <f>SUM(W6:W15)</f>
        <v>0</v>
      </c>
    </row>
    <row r="17" spans="1:23" ht="16.5" x14ac:dyDescent="0.3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9"/>
      <c r="N17" s="129"/>
      <c r="O17" s="129"/>
      <c r="P17" s="129"/>
      <c r="Q17" s="130"/>
      <c r="R17" s="131"/>
      <c r="S17" s="129"/>
      <c r="T17" s="129"/>
      <c r="U17" s="133"/>
      <c r="V17" s="129"/>
      <c r="W17" s="129"/>
    </row>
    <row r="18" spans="1:23" ht="16.5" x14ac:dyDescent="0.3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9"/>
      <c r="N18" s="129"/>
      <c r="O18" s="129"/>
      <c r="P18" s="129"/>
      <c r="Q18" s="130"/>
      <c r="R18" s="131"/>
      <c r="S18" s="129"/>
      <c r="T18" s="129"/>
      <c r="U18" s="133"/>
      <c r="V18" s="129"/>
      <c r="W18" s="129"/>
    </row>
    <row r="19" spans="1:23" ht="16.5" x14ac:dyDescent="0.3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9"/>
      <c r="N19" s="129"/>
      <c r="O19" s="129"/>
      <c r="P19" s="129"/>
      <c r="Q19" s="130"/>
      <c r="R19" s="131"/>
      <c r="S19" s="129"/>
      <c r="T19" s="129"/>
      <c r="U19" s="133"/>
      <c r="V19" s="129"/>
      <c r="W19" s="129"/>
    </row>
    <row r="20" spans="1:23" ht="16.5" x14ac:dyDescent="0.3">
      <c r="A20" s="128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9"/>
      <c r="N20" s="129"/>
      <c r="O20" s="129"/>
      <c r="P20" s="129"/>
      <c r="Q20" s="130"/>
      <c r="R20" s="131"/>
      <c r="S20" s="129"/>
      <c r="T20" s="129"/>
      <c r="U20" s="133"/>
      <c r="V20" s="129"/>
      <c r="W20" s="129"/>
    </row>
    <row r="21" spans="1:23" x14ac:dyDescent="0.2">
      <c r="Q21" s="5"/>
      <c r="R21" s="8"/>
    </row>
    <row r="22" spans="1:23" x14ac:dyDescent="0.2">
      <c r="Q22" s="5"/>
      <c r="R22" s="8"/>
    </row>
    <row r="23" spans="1:23" x14ac:dyDescent="0.2">
      <c r="Q23" s="5"/>
      <c r="R23" s="8"/>
    </row>
    <row r="24" spans="1:23" x14ac:dyDescent="0.2">
      <c r="Q24" s="5"/>
      <c r="R24" s="8"/>
    </row>
    <row r="25" spans="1:23" x14ac:dyDescent="0.2">
      <c r="Q25" s="5"/>
      <c r="R25" s="8"/>
    </row>
    <row r="26" spans="1:23" x14ac:dyDescent="0.2">
      <c r="Q26" s="5"/>
      <c r="R26" s="8"/>
    </row>
    <row r="27" spans="1:23" x14ac:dyDescent="0.2">
      <c r="Q27" s="5"/>
      <c r="R27" s="8"/>
    </row>
    <row r="28" spans="1:23" x14ac:dyDescent="0.2">
      <c r="Q28" s="5"/>
      <c r="R28" s="8"/>
    </row>
    <row r="29" spans="1:23" x14ac:dyDescent="0.2">
      <c r="Q29" s="5"/>
      <c r="R29" s="8"/>
    </row>
    <row r="30" spans="1:23" x14ac:dyDescent="0.2">
      <c r="Q30" s="5"/>
      <c r="R30" s="8"/>
    </row>
    <row r="31" spans="1:23" x14ac:dyDescent="0.2">
      <c r="Q31" s="5"/>
      <c r="R31" s="8"/>
    </row>
    <row r="32" spans="1:23" x14ac:dyDescent="0.2">
      <c r="Q32" s="5"/>
      <c r="R32" s="8"/>
    </row>
    <row r="33" spans="17:18" x14ac:dyDescent="0.2">
      <c r="Q33" s="5"/>
      <c r="R33" s="8"/>
    </row>
    <row r="34" spans="17:18" x14ac:dyDescent="0.2">
      <c r="Q34" s="5"/>
      <c r="R34" s="8"/>
    </row>
    <row r="35" spans="17:18" x14ac:dyDescent="0.2">
      <c r="Q35" s="5"/>
      <c r="R35" s="8"/>
    </row>
    <row r="36" spans="17:18" x14ac:dyDescent="0.2">
      <c r="Q36" s="5"/>
      <c r="R36" s="8"/>
    </row>
    <row r="37" spans="17:18" x14ac:dyDescent="0.2">
      <c r="Q37" s="5"/>
      <c r="R37" s="8"/>
    </row>
    <row r="38" spans="17:18" x14ac:dyDescent="0.2">
      <c r="Q38" s="5"/>
      <c r="R38" s="8"/>
    </row>
    <row r="39" spans="17:18" x14ac:dyDescent="0.2">
      <c r="Q39" s="5"/>
      <c r="R39" s="8"/>
    </row>
    <row r="40" spans="17:18" x14ac:dyDescent="0.2">
      <c r="Q40" s="5"/>
      <c r="R40" s="8"/>
    </row>
    <row r="41" spans="17:18" x14ac:dyDescent="0.2">
      <c r="Q41" s="5"/>
      <c r="R41" s="8"/>
    </row>
    <row r="42" spans="17:18" x14ac:dyDescent="0.2">
      <c r="Q42" s="5"/>
      <c r="R42" s="8"/>
    </row>
    <row r="43" spans="17:18" x14ac:dyDescent="0.2">
      <c r="Q43" s="5"/>
      <c r="R43" s="8"/>
    </row>
    <row r="44" spans="17:18" x14ac:dyDescent="0.2">
      <c r="Q44" s="5"/>
      <c r="R44" s="8"/>
    </row>
    <row r="45" spans="17:18" x14ac:dyDescent="0.2">
      <c r="Q45" s="5"/>
      <c r="R45" s="8"/>
    </row>
    <row r="46" spans="17:18" x14ac:dyDescent="0.2">
      <c r="Q46" s="5"/>
      <c r="R46" s="8"/>
    </row>
    <row r="47" spans="17:18" x14ac:dyDescent="0.2">
      <c r="Q47" s="5"/>
      <c r="R47" s="8"/>
    </row>
    <row r="48" spans="17:18" x14ac:dyDescent="0.2">
      <c r="Q48" s="5"/>
      <c r="R48" s="8"/>
    </row>
    <row r="49" spans="17:18" x14ac:dyDescent="0.2">
      <c r="Q49" s="5"/>
      <c r="R49" s="8"/>
    </row>
    <row r="50" spans="17:18" x14ac:dyDescent="0.2">
      <c r="Q50" s="5"/>
      <c r="R50" s="8"/>
    </row>
    <row r="51" spans="17:18" x14ac:dyDescent="0.2">
      <c r="Q51" s="5"/>
      <c r="R51" s="8"/>
    </row>
    <row r="52" spans="17:18" x14ac:dyDescent="0.2">
      <c r="Q52" s="5"/>
      <c r="R52" s="8"/>
    </row>
    <row r="53" spans="17:18" x14ac:dyDescent="0.2">
      <c r="Q53" s="5"/>
      <c r="R53" s="8"/>
    </row>
    <row r="54" spans="17:18" x14ac:dyDescent="0.2">
      <c r="Q54" s="5"/>
      <c r="R54" s="8"/>
    </row>
    <row r="55" spans="17:18" x14ac:dyDescent="0.2">
      <c r="Q55" s="5"/>
      <c r="R55" s="8"/>
    </row>
    <row r="56" spans="17:18" x14ac:dyDescent="0.2">
      <c r="Q56" s="5"/>
      <c r="R56" s="8"/>
    </row>
    <row r="57" spans="17:18" x14ac:dyDescent="0.2">
      <c r="Q57" s="5"/>
      <c r="R57" s="8"/>
    </row>
    <row r="58" spans="17:18" x14ac:dyDescent="0.2">
      <c r="Q58" s="5"/>
      <c r="R58" s="8"/>
    </row>
    <row r="59" spans="17:18" x14ac:dyDescent="0.2">
      <c r="Q59" s="5"/>
      <c r="R59" s="8"/>
    </row>
    <row r="60" spans="17:18" x14ac:dyDescent="0.2">
      <c r="Q60" s="5"/>
      <c r="R60" s="8"/>
    </row>
    <row r="61" spans="17:18" x14ac:dyDescent="0.2">
      <c r="Q61" s="5"/>
      <c r="R61" s="8"/>
    </row>
    <row r="62" spans="17:18" x14ac:dyDescent="0.2">
      <c r="Q62" s="5"/>
      <c r="R62" s="8"/>
    </row>
    <row r="63" spans="17:18" x14ac:dyDescent="0.2">
      <c r="Q63" s="5"/>
      <c r="R63" s="8"/>
    </row>
    <row r="64" spans="17:18" x14ac:dyDescent="0.2">
      <c r="Q64" s="5"/>
      <c r="R64" s="8"/>
    </row>
    <row r="65" spans="17:18" x14ac:dyDescent="0.2">
      <c r="Q65" s="5"/>
      <c r="R65" s="8"/>
    </row>
    <row r="66" spans="17:18" x14ac:dyDescent="0.2">
      <c r="Q66" s="5"/>
      <c r="R66" s="8"/>
    </row>
    <row r="67" spans="17:18" x14ac:dyDescent="0.2">
      <c r="Q67" s="5"/>
      <c r="R67" s="8"/>
    </row>
    <row r="68" spans="17:18" x14ac:dyDescent="0.2">
      <c r="Q68" s="5"/>
      <c r="R68" s="8"/>
    </row>
    <row r="69" spans="17:18" x14ac:dyDescent="0.2">
      <c r="Q69" s="5"/>
      <c r="R69" s="8"/>
    </row>
    <row r="70" spans="17:18" x14ac:dyDescent="0.2">
      <c r="Q70" s="5"/>
      <c r="R70" s="8"/>
    </row>
    <row r="71" spans="17:18" x14ac:dyDescent="0.2">
      <c r="Q71" s="5"/>
      <c r="R71" s="8"/>
    </row>
    <row r="72" spans="17:18" x14ac:dyDescent="0.2">
      <c r="Q72" s="5"/>
      <c r="R72" s="8"/>
    </row>
    <row r="73" spans="17:18" x14ac:dyDescent="0.2">
      <c r="Q73" s="5"/>
      <c r="R73" s="8"/>
    </row>
    <row r="74" spans="17:18" x14ac:dyDescent="0.2">
      <c r="Q74" s="5"/>
      <c r="R74" s="8"/>
    </row>
    <row r="75" spans="17:18" x14ac:dyDescent="0.2">
      <c r="Q75" s="5"/>
      <c r="R75" s="8"/>
    </row>
    <row r="76" spans="17:18" x14ac:dyDescent="0.2">
      <c r="Q76" s="5"/>
      <c r="R76" s="8"/>
    </row>
    <row r="77" spans="17:18" x14ac:dyDescent="0.2">
      <c r="Q77" s="5"/>
      <c r="R77" s="8"/>
    </row>
    <row r="78" spans="17:18" x14ac:dyDescent="0.2">
      <c r="Q78" s="5"/>
      <c r="R78" s="8"/>
    </row>
    <row r="79" spans="17:18" x14ac:dyDescent="0.2">
      <c r="Q79" s="5"/>
      <c r="R79" s="8"/>
    </row>
    <row r="80" spans="17:18" x14ac:dyDescent="0.2">
      <c r="Q80" s="5"/>
      <c r="R80" s="8"/>
    </row>
    <row r="81" spans="17:18" x14ac:dyDescent="0.2">
      <c r="Q81" s="5"/>
      <c r="R81" s="8"/>
    </row>
    <row r="82" spans="17:18" x14ac:dyDescent="0.2">
      <c r="Q82" s="5"/>
      <c r="R82" s="8"/>
    </row>
    <row r="83" spans="17:18" x14ac:dyDescent="0.2">
      <c r="Q83" s="5"/>
      <c r="R83" s="8"/>
    </row>
    <row r="84" spans="17:18" x14ac:dyDescent="0.2">
      <c r="Q84" s="5"/>
      <c r="R84" s="8"/>
    </row>
    <row r="85" spans="17:18" x14ac:dyDescent="0.2">
      <c r="Q85" s="5"/>
      <c r="R85" s="8"/>
    </row>
    <row r="86" spans="17:18" x14ac:dyDescent="0.2">
      <c r="Q86" s="5"/>
      <c r="R86" s="8"/>
    </row>
    <row r="87" spans="17:18" x14ac:dyDescent="0.2">
      <c r="Q87" s="5"/>
      <c r="R87" s="8"/>
    </row>
    <row r="88" spans="17:18" x14ac:dyDescent="0.2">
      <c r="Q88" s="5"/>
      <c r="R88" s="8"/>
    </row>
    <row r="89" spans="17:18" x14ac:dyDescent="0.2">
      <c r="Q89" s="5"/>
      <c r="R89" s="8"/>
    </row>
    <row r="90" spans="17:18" x14ac:dyDescent="0.2">
      <c r="Q90" s="5"/>
      <c r="R90" s="8"/>
    </row>
    <row r="91" spans="17:18" x14ac:dyDescent="0.2">
      <c r="Q91" s="5"/>
      <c r="R91" s="8"/>
    </row>
    <row r="92" spans="17:18" x14ac:dyDescent="0.2">
      <c r="Q92" s="5"/>
      <c r="R92" s="8"/>
    </row>
    <row r="93" spans="17:18" x14ac:dyDescent="0.2">
      <c r="Q93" s="5"/>
      <c r="R93" s="8"/>
    </row>
    <row r="94" spans="17:18" x14ac:dyDescent="0.2">
      <c r="Q94" s="5"/>
      <c r="R94" s="8"/>
    </row>
    <row r="95" spans="17:18" x14ac:dyDescent="0.2">
      <c r="Q95" s="5"/>
      <c r="R95" s="8"/>
    </row>
    <row r="96" spans="17:18" x14ac:dyDescent="0.2">
      <c r="Q96" s="5"/>
      <c r="R96" s="8"/>
    </row>
    <row r="97" spans="17:18" x14ac:dyDescent="0.2">
      <c r="Q97" s="5"/>
      <c r="R97" s="8"/>
    </row>
    <row r="98" spans="17:18" x14ac:dyDescent="0.2">
      <c r="Q98" s="5"/>
      <c r="R98" s="8"/>
    </row>
    <row r="99" spans="17:18" x14ac:dyDescent="0.2">
      <c r="Q99" s="5"/>
      <c r="R99" s="8"/>
    </row>
    <row r="100" spans="17:18" x14ac:dyDescent="0.2">
      <c r="Q100" s="5"/>
      <c r="R100" s="8"/>
    </row>
    <row r="101" spans="17:18" x14ac:dyDescent="0.2">
      <c r="Q101" s="5"/>
      <c r="R101" s="8"/>
    </row>
    <row r="102" spans="17:18" x14ac:dyDescent="0.2">
      <c r="Q102" s="5"/>
      <c r="R102" s="8"/>
    </row>
    <row r="103" spans="17:18" x14ac:dyDescent="0.2">
      <c r="Q103" s="5"/>
      <c r="R103" s="8"/>
    </row>
    <row r="104" spans="17:18" x14ac:dyDescent="0.2">
      <c r="Q104" s="5"/>
      <c r="R104" s="8"/>
    </row>
    <row r="105" spans="17:18" x14ac:dyDescent="0.2">
      <c r="Q105" s="5"/>
      <c r="R105" s="8"/>
    </row>
    <row r="106" spans="17:18" x14ac:dyDescent="0.2">
      <c r="Q106" s="5"/>
      <c r="R106" s="8"/>
    </row>
    <row r="107" spans="17:18" x14ac:dyDescent="0.2">
      <c r="Q107" s="5"/>
      <c r="R107" s="8"/>
    </row>
    <row r="108" spans="17:18" x14ac:dyDescent="0.2">
      <c r="Q108" s="5"/>
      <c r="R108" s="8"/>
    </row>
    <row r="109" spans="17:18" x14ac:dyDescent="0.2">
      <c r="Q109" s="5"/>
      <c r="R109" s="8"/>
    </row>
    <row r="110" spans="17:18" x14ac:dyDescent="0.2">
      <c r="Q110" s="5"/>
      <c r="R110" s="8"/>
    </row>
    <row r="111" spans="17:18" x14ac:dyDescent="0.2">
      <c r="Q111" s="5"/>
      <c r="R111" s="8"/>
    </row>
    <row r="112" spans="17:18" x14ac:dyDescent="0.2">
      <c r="Q112" s="5"/>
      <c r="R112" s="8"/>
    </row>
    <row r="113" spans="17:18" x14ac:dyDescent="0.2">
      <c r="Q113" s="5"/>
      <c r="R113" s="8"/>
    </row>
    <row r="114" spans="17:18" x14ac:dyDescent="0.2">
      <c r="Q114" s="5"/>
      <c r="R114" s="8"/>
    </row>
    <row r="115" spans="17:18" x14ac:dyDescent="0.2">
      <c r="Q115" s="5"/>
      <c r="R115" s="8"/>
    </row>
    <row r="116" spans="17:18" x14ac:dyDescent="0.2">
      <c r="Q116" s="5"/>
      <c r="R116" s="8"/>
    </row>
    <row r="117" spans="17:18" x14ac:dyDescent="0.2">
      <c r="Q117" s="5"/>
      <c r="R117" s="8"/>
    </row>
    <row r="118" spans="17:18" x14ac:dyDescent="0.2">
      <c r="Q118" s="5"/>
      <c r="R118" s="8"/>
    </row>
    <row r="119" spans="17:18" x14ac:dyDescent="0.2">
      <c r="Q119" s="5"/>
      <c r="R119" s="8"/>
    </row>
    <row r="120" spans="17:18" x14ac:dyDescent="0.2">
      <c r="Q120" s="5"/>
      <c r="R120" s="8"/>
    </row>
    <row r="121" spans="17:18" x14ac:dyDescent="0.2">
      <c r="Q121" s="5"/>
      <c r="R121" s="8"/>
    </row>
    <row r="122" spans="17:18" x14ac:dyDescent="0.2">
      <c r="Q122" s="5"/>
      <c r="R122" s="8"/>
    </row>
    <row r="123" spans="17:18" x14ac:dyDescent="0.2">
      <c r="Q123" s="5"/>
      <c r="R123" s="8"/>
    </row>
    <row r="124" spans="17:18" x14ac:dyDescent="0.2">
      <c r="Q124" s="5"/>
      <c r="R124" s="8"/>
    </row>
    <row r="125" spans="17:18" x14ac:dyDescent="0.2">
      <c r="Q125" s="5"/>
      <c r="R125" s="8"/>
    </row>
    <row r="126" spans="17:18" x14ac:dyDescent="0.2">
      <c r="Q126" s="5"/>
      <c r="R126" s="8"/>
    </row>
    <row r="127" spans="17:18" x14ac:dyDescent="0.2">
      <c r="Q127" s="5"/>
      <c r="R127" s="8"/>
    </row>
    <row r="128" spans="17:18" x14ac:dyDescent="0.2">
      <c r="Q128" s="5"/>
      <c r="R128" s="8"/>
    </row>
    <row r="129" spans="17:18" x14ac:dyDescent="0.2">
      <c r="Q129" s="5"/>
      <c r="R129" s="8"/>
    </row>
    <row r="130" spans="17:18" x14ac:dyDescent="0.2">
      <c r="Q130" s="5"/>
      <c r="R130" s="8"/>
    </row>
    <row r="131" spans="17:18" x14ac:dyDescent="0.2">
      <c r="Q131" s="5"/>
      <c r="R131" s="8"/>
    </row>
    <row r="132" spans="17:18" x14ac:dyDescent="0.2">
      <c r="Q132" s="5"/>
      <c r="R132" s="8"/>
    </row>
    <row r="133" spans="17:18" x14ac:dyDescent="0.2">
      <c r="Q133" s="5"/>
      <c r="R133" s="8"/>
    </row>
    <row r="134" spans="17:18" x14ac:dyDescent="0.2">
      <c r="Q134" s="5"/>
      <c r="R134" s="8"/>
    </row>
    <row r="135" spans="17:18" x14ac:dyDescent="0.2">
      <c r="Q135" s="5"/>
      <c r="R135" s="8"/>
    </row>
    <row r="136" spans="17:18" x14ac:dyDescent="0.2">
      <c r="Q136" s="5"/>
      <c r="R136" s="8"/>
    </row>
    <row r="137" spans="17:18" x14ac:dyDescent="0.2">
      <c r="Q137" s="5"/>
      <c r="R137" s="8"/>
    </row>
    <row r="138" spans="17:18" x14ac:dyDescent="0.2">
      <c r="Q138" s="5"/>
      <c r="R138" s="8"/>
    </row>
    <row r="139" spans="17:18" x14ac:dyDescent="0.2">
      <c r="Q139" s="5"/>
      <c r="R139" s="8"/>
    </row>
    <row r="140" spans="17:18" x14ac:dyDescent="0.2">
      <c r="Q140" s="5"/>
      <c r="R140" s="8"/>
    </row>
    <row r="141" spans="17:18" x14ac:dyDescent="0.2">
      <c r="Q141" s="5"/>
      <c r="R141" s="8"/>
    </row>
    <row r="142" spans="17:18" x14ac:dyDescent="0.2">
      <c r="Q142" s="5"/>
      <c r="R142" s="8"/>
    </row>
    <row r="143" spans="17:18" x14ac:dyDescent="0.2">
      <c r="Q143" s="5"/>
      <c r="R143" s="8"/>
    </row>
    <row r="144" spans="17:18" x14ac:dyDescent="0.2">
      <c r="Q144" s="5"/>
      <c r="R144" s="8"/>
    </row>
    <row r="145" spans="17:18" x14ac:dyDescent="0.2">
      <c r="Q145" s="5"/>
      <c r="R145" s="8"/>
    </row>
    <row r="146" spans="17:18" x14ac:dyDescent="0.2">
      <c r="Q146" s="5"/>
      <c r="R146" s="8"/>
    </row>
    <row r="147" spans="17:18" x14ac:dyDescent="0.2">
      <c r="Q147" s="5"/>
      <c r="R147" s="8"/>
    </row>
    <row r="148" spans="17:18" x14ac:dyDescent="0.2">
      <c r="Q148" s="5"/>
      <c r="R148" s="8"/>
    </row>
    <row r="149" spans="17:18" x14ac:dyDescent="0.2">
      <c r="Q149" s="5"/>
      <c r="R149" s="8"/>
    </row>
    <row r="150" spans="17:18" x14ac:dyDescent="0.2">
      <c r="Q150" s="5"/>
      <c r="R150" s="8"/>
    </row>
    <row r="151" spans="17:18" x14ac:dyDescent="0.2">
      <c r="Q151" s="5"/>
      <c r="R151" s="8"/>
    </row>
    <row r="152" spans="17:18" x14ac:dyDescent="0.2">
      <c r="Q152" s="5"/>
      <c r="R152" s="8"/>
    </row>
    <row r="153" spans="17:18" x14ac:dyDescent="0.2">
      <c r="Q153" s="5"/>
      <c r="R153" s="8"/>
    </row>
    <row r="154" spans="17:18" x14ac:dyDescent="0.2">
      <c r="Q154" s="5"/>
      <c r="R154" s="8"/>
    </row>
    <row r="155" spans="17:18" x14ac:dyDescent="0.2">
      <c r="Q155" s="5"/>
      <c r="R155" s="8"/>
    </row>
    <row r="156" spans="17:18" x14ac:dyDescent="0.2">
      <c r="Q156" s="5"/>
      <c r="R156" s="8"/>
    </row>
    <row r="157" spans="17:18" x14ac:dyDescent="0.2">
      <c r="Q157" s="5"/>
      <c r="R157" s="8"/>
    </row>
    <row r="158" spans="17:18" x14ac:dyDescent="0.2">
      <c r="Q158" s="5"/>
      <c r="R158" s="8"/>
    </row>
    <row r="159" spans="17:18" x14ac:dyDescent="0.2">
      <c r="Q159" s="5"/>
      <c r="R159" s="8"/>
    </row>
    <row r="160" spans="17:18" x14ac:dyDescent="0.2">
      <c r="Q160" s="5"/>
      <c r="R160" s="8"/>
    </row>
    <row r="161" spans="17:18" x14ac:dyDescent="0.2">
      <c r="Q161" s="5"/>
      <c r="R161" s="8"/>
    </row>
    <row r="162" spans="17:18" x14ac:dyDescent="0.2">
      <c r="Q162" s="5"/>
      <c r="R162" s="8"/>
    </row>
    <row r="163" spans="17:18" x14ac:dyDescent="0.2">
      <c r="Q163" s="5"/>
      <c r="R163" s="8"/>
    </row>
    <row r="164" spans="17:18" x14ac:dyDescent="0.2">
      <c r="Q164" s="5"/>
      <c r="R164" s="8"/>
    </row>
    <row r="165" spans="17:18" x14ac:dyDescent="0.2">
      <c r="Q165" s="5"/>
      <c r="R165" s="8"/>
    </row>
    <row r="166" spans="17:18" x14ac:dyDescent="0.2">
      <c r="Q166" s="5"/>
      <c r="R166" s="8"/>
    </row>
    <row r="167" spans="17:18" x14ac:dyDescent="0.2">
      <c r="Q167" s="5"/>
      <c r="R167" s="8"/>
    </row>
    <row r="168" spans="17:18" x14ac:dyDescent="0.2">
      <c r="Q168" s="5"/>
      <c r="R168" s="8"/>
    </row>
    <row r="169" spans="17:18" x14ac:dyDescent="0.2">
      <c r="Q169" s="5"/>
      <c r="R169" s="8"/>
    </row>
    <row r="170" spans="17:18" x14ac:dyDescent="0.2">
      <c r="Q170" s="5"/>
      <c r="R170" s="8"/>
    </row>
    <row r="171" spans="17:18" x14ac:dyDescent="0.2">
      <c r="Q171" s="5"/>
      <c r="R171" s="8"/>
    </row>
    <row r="172" spans="17:18" x14ac:dyDescent="0.2">
      <c r="Q172" s="5"/>
      <c r="R172" s="8"/>
    </row>
    <row r="173" spans="17:18" x14ac:dyDescent="0.2">
      <c r="Q173" s="5"/>
      <c r="R173" s="8"/>
    </row>
    <row r="174" spans="17:18" x14ac:dyDescent="0.2">
      <c r="Q174" s="5"/>
      <c r="R174" s="8"/>
    </row>
    <row r="175" spans="17:18" x14ac:dyDescent="0.2">
      <c r="Q175" s="5"/>
      <c r="R175" s="8"/>
    </row>
    <row r="176" spans="17:18" x14ac:dyDescent="0.2">
      <c r="Q176" s="5"/>
      <c r="R176" s="8"/>
    </row>
    <row r="177" spans="17:18" x14ac:dyDescent="0.2">
      <c r="Q177" s="5"/>
      <c r="R177" s="8"/>
    </row>
    <row r="178" spans="17:18" x14ac:dyDescent="0.2">
      <c r="Q178" s="5"/>
      <c r="R178" s="8"/>
    </row>
    <row r="179" spans="17:18" x14ac:dyDescent="0.2">
      <c r="Q179" s="5"/>
      <c r="R179" s="8"/>
    </row>
    <row r="180" spans="17:18" x14ac:dyDescent="0.2">
      <c r="Q180" s="5"/>
      <c r="R180" s="8"/>
    </row>
    <row r="181" spans="17:18" x14ac:dyDescent="0.2">
      <c r="Q181" s="5"/>
      <c r="R181" s="8"/>
    </row>
    <row r="182" spans="17:18" x14ac:dyDescent="0.2">
      <c r="Q182" s="5"/>
      <c r="R182" s="8"/>
    </row>
    <row r="183" spans="17:18" x14ac:dyDescent="0.2">
      <c r="Q183" s="5"/>
      <c r="R183" s="8"/>
    </row>
    <row r="184" spans="17:18" x14ac:dyDescent="0.2">
      <c r="Q184" s="5"/>
      <c r="R184" s="8"/>
    </row>
    <row r="185" spans="17:18" x14ac:dyDescent="0.2">
      <c r="Q185" s="5"/>
      <c r="R185" s="8"/>
    </row>
    <row r="186" spans="17:18" x14ac:dyDescent="0.2">
      <c r="Q186" s="5"/>
      <c r="R186" s="8"/>
    </row>
    <row r="187" spans="17:18" x14ac:dyDescent="0.2">
      <c r="Q187" s="5"/>
      <c r="R187" s="8"/>
    </row>
    <row r="188" spans="17:18" x14ac:dyDescent="0.2">
      <c r="Q188" s="5"/>
      <c r="R188" s="8"/>
    </row>
    <row r="189" spans="17:18" x14ac:dyDescent="0.2">
      <c r="Q189" s="5"/>
      <c r="R189" s="8"/>
    </row>
    <row r="190" spans="17:18" x14ac:dyDescent="0.2">
      <c r="Q190" s="5"/>
      <c r="R190" s="8"/>
    </row>
    <row r="191" spans="17:18" x14ac:dyDescent="0.2">
      <c r="Q191" s="5"/>
      <c r="R191" s="8"/>
    </row>
    <row r="192" spans="17:18" x14ac:dyDescent="0.2">
      <c r="Q192" s="5"/>
      <c r="R192" s="8"/>
    </row>
    <row r="193" spans="17:18" x14ac:dyDescent="0.2">
      <c r="Q193" s="5"/>
      <c r="R193" s="8"/>
    </row>
    <row r="194" spans="17:18" x14ac:dyDescent="0.2">
      <c r="Q194" s="5"/>
      <c r="R194" s="8"/>
    </row>
    <row r="195" spans="17:18" x14ac:dyDescent="0.2">
      <c r="Q195" s="5"/>
      <c r="R195" s="8"/>
    </row>
    <row r="196" spans="17:18" x14ac:dyDescent="0.2">
      <c r="Q196" s="5"/>
      <c r="R196" s="8"/>
    </row>
    <row r="197" spans="17:18" x14ac:dyDescent="0.2">
      <c r="Q197" s="5"/>
      <c r="R197" s="8"/>
    </row>
    <row r="198" spans="17:18" x14ac:dyDescent="0.2">
      <c r="Q198" s="5"/>
      <c r="R198" s="8"/>
    </row>
    <row r="199" spans="17:18" x14ac:dyDescent="0.2">
      <c r="Q199" s="5"/>
      <c r="R199" s="8"/>
    </row>
    <row r="200" spans="17:18" x14ac:dyDescent="0.2">
      <c r="Q200" s="5"/>
      <c r="R200" s="8"/>
    </row>
  </sheetData>
  <pageMargins left="0" right="0" top="0.59055118110236227" bottom="0.59055118110236227" header="0" footer="0.47244094488188981"/>
  <pageSetup paperSize="9" scale="45" orientation="landscape" r:id="rId1"/>
  <headerFooter>
    <oddFooter>&amp;L&amp;8 15.11.2018   Uporabnik: KCKS58&amp;C&amp;8 Objava javnega naročila&amp;R&amp;8&amp;P/&amp;N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Objava javnega naročila</vt:lpstr>
      <vt:lpstr>'Objava javnega naročila'!Področje_tiskanja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2019-06-21T09:21:15Z</cp:lastPrinted>
  <dcterms:created xsi:type="dcterms:W3CDTF">2018-11-15T13:50:53Z</dcterms:created>
  <dcterms:modified xsi:type="dcterms:W3CDTF">2019-07-11T07:06:16Z</dcterms:modified>
</cp:coreProperties>
</file>